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ers\mgotiashvili\Desktop\2019\გრანტი\KFW - დანია\"/>
    </mc:Choice>
  </mc:AlternateContent>
  <bookViews>
    <workbookView xWindow="-105" yWindow="-105" windowWidth="23250" windowHeight="12570"/>
  </bookViews>
  <sheets>
    <sheet name="Financial Report" sheetId="1" r:id="rId1"/>
  </sheets>
  <definedNames>
    <definedName name="_xlnm.Print_Area" localSheetId="0">'Financial Report'!$A$1:$H$56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0" i="1" l="1"/>
  <c r="H41" i="1"/>
  <c r="H35" i="1"/>
  <c r="H34" i="1"/>
  <c r="H33" i="1"/>
  <c r="H32" i="1"/>
  <c r="H31" i="1"/>
  <c r="H30" i="1"/>
  <c r="H29" i="1"/>
  <c r="H23" i="1"/>
  <c r="H22" i="1"/>
  <c r="H21" i="1"/>
  <c r="H20" i="1"/>
  <c r="H15" i="1"/>
  <c r="G51" i="1" l="1"/>
  <c r="G53" i="1" s="1"/>
  <c r="F51" i="1"/>
  <c r="F53" i="1" s="1"/>
  <c r="E51" i="1"/>
  <c r="E53" i="1" s="1"/>
  <c r="D51" i="1"/>
  <c r="G42" i="1"/>
  <c r="G44" i="1" s="1"/>
  <c r="F42" i="1"/>
  <c r="F44" i="1" s="1"/>
  <c r="E42" i="1"/>
  <c r="E44" i="1" s="1"/>
  <c r="D42" i="1"/>
  <c r="G36" i="1"/>
  <c r="G38" i="1" s="1"/>
  <c r="F36" i="1"/>
  <c r="F38" i="1" s="1"/>
  <c r="E36" i="1"/>
  <c r="E38" i="1" s="1"/>
  <c r="D36" i="1"/>
  <c r="G24" i="1"/>
  <c r="F24" i="1"/>
  <c r="E24" i="1"/>
  <c r="D24" i="1"/>
  <c r="G16" i="1"/>
  <c r="F16" i="1"/>
  <c r="E16" i="1"/>
  <c r="D16" i="1"/>
  <c r="D38" i="1" l="1"/>
  <c r="D53" i="1"/>
  <c r="D44" i="1"/>
  <c r="G26" i="1"/>
  <c r="G46" i="1" s="1"/>
  <c r="G55" i="1" s="1"/>
  <c r="F26" i="1"/>
  <c r="F46" i="1" s="1"/>
  <c r="F55" i="1" s="1"/>
  <c r="E26" i="1"/>
  <c r="E46" i="1" s="1"/>
  <c r="E55" i="1" s="1"/>
  <c r="D26" i="1"/>
  <c r="H16" i="1"/>
  <c r="H24" i="1"/>
  <c r="H36" i="1"/>
  <c r="H38" i="1" s="1"/>
  <c r="H42" i="1"/>
  <c r="H44" i="1" s="1"/>
  <c r="H51" i="1"/>
  <c r="H53" i="1" s="1"/>
  <c r="D46" i="1" l="1"/>
  <c r="H26" i="1"/>
  <c r="H46" i="1" s="1"/>
  <c r="H55" i="1" s="1"/>
  <c r="D55" i="1" l="1"/>
</calcChain>
</file>

<file path=xl/sharedStrings.xml><?xml version="1.0" encoding="utf-8"?>
<sst xmlns="http://schemas.openxmlformats.org/spreadsheetml/2006/main" count="70" uniqueCount="66">
  <si>
    <t>2.1.1</t>
  </si>
  <si>
    <t>1.3.1</t>
  </si>
  <si>
    <t>1.2.7</t>
  </si>
  <si>
    <t>1.2.6</t>
  </si>
  <si>
    <t>1.2.5</t>
  </si>
  <si>
    <t>1.2.4</t>
  </si>
  <si>
    <t>1.2.3</t>
  </si>
  <si>
    <t>1.2.2</t>
  </si>
  <si>
    <t>1.2.1</t>
  </si>
  <si>
    <t>1.1.5</t>
  </si>
  <si>
    <t>1.1.4</t>
  </si>
  <si>
    <t>1.1.3</t>
  </si>
  <si>
    <t>1.1.2</t>
  </si>
  <si>
    <t>1.1.1</t>
  </si>
  <si>
    <t>01-02-2019 - 30-06-2021</t>
  </si>
  <si>
    <t>000108</t>
  </si>
  <si>
    <t>GEO-000122</t>
  </si>
  <si>
    <t xml:space="preserve">ეკონომიკური მონაწილეობა, საცხოვრებლით უზრუნველყოფა და სოციალური ინფრასტრუქტურა იძულებით გადაადგილებულ პირთა და მასპინძელი თემებისთვის </t>
  </si>
  <si>
    <t>გერმანიის რეკონსტრუქციისა და განვითარების ბანკი</t>
  </si>
  <si>
    <t xml:space="preserve">ბიუჯეტის ხაზი </t>
  </si>
  <si>
    <t xml:space="preserve">აღწერა </t>
  </si>
  <si>
    <t>(აპრილი-ივნისი)</t>
  </si>
  <si>
    <t>(იანვარი-მარტი)</t>
  </si>
  <si>
    <t>(ივლისი-სექტემბერი)</t>
  </si>
  <si>
    <t>(ოქტომბერი-დეკემბერი)</t>
  </si>
  <si>
    <t>2019 წლიური ბიუჯეტი</t>
  </si>
  <si>
    <t>1.1 კომპონენტი 1: დევნილთა სოციალური ინტეგრაცია</t>
  </si>
  <si>
    <t xml:space="preserve">საბავშვო ბაღის აშენება </t>
  </si>
  <si>
    <t xml:space="preserve">საბავშვო ბაღისა და კულტურის სახლის რეაბილიტაცია </t>
  </si>
  <si>
    <t>ჯამი 1.1 - კომპონენტი 1</t>
  </si>
  <si>
    <t>1.2 კომპონენტი 2: საარსებო წყაროები (დასავლეთ-აღმოსავლეთ საქართველო)</t>
  </si>
  <si>
    <t>დასაქმების პროგრამაში მონაწილე ინდივიდუალურ მეწარმეთა გრანტი</t>
  </si>
  <si>
    <t>დასაქმების პროგრამა-დასაქმებულის ანაზღაურება (10 თვე) დევნილი დასაქმების მაძიებლისთვის</t>
  </si>
  <si>
    <t>დასაქმების პროგრამა &amp; დასაქმებულის სერთიფიცირება- დამსაქმებელი მცირე და საშუალო მეწარმის ანაზღაურება  (10 თვე)</t>
  </si>
  <si>
    <t>ჯამი 1.2 - კომპონენტი 2</t>
  </si>
  <si>
    <t xml:space="preserve">ინდივიდუალური საცხოვრებელი სახლების მშენებლობა </t>
  </si>
  <si>
    <t>1. პროგრამული ხარჯები</t>
  </si>
  <si>
    <t>ჯამი 1.3 - კომპონენტი 3</t>
  </si>
  <si>
    <t>1. პროგრამული ხარჯების ჯამი</t>
  </si>
  <si>
    <t xml:space="preserve">2. პროექტის განხორციელება </t>
  </si>
  <si>
    <t>2.1  პროექტის განხორციელება/კონსულტანტი</t>
  </si>
  <si>
    <t>2. განხორციელებასთან დაკავშირებული ჯამი</t>
  </si>
  <si>
    <t>საერთო ჯამი</t>
  </si>
  <si>
    <t>საქართველო</t>
  </si>
  <si>
    <t>ქვე-კომპონენტი 1.1: თემის საჭიროებების დაკმაყოფილება  დევნილთა გაძლიერებითა და ჩართულობის მეშვეობით  (დასაველეთ-აღმოსავლეთ საქართველო)</t>
  </si>
  <si>
    <t xml:space="preserve">ქვე-კომპონენტი 1.2: საბავშვო ბაღებისა მშენებლობა ან/და რეაბილიტაცია და ტრენინგები </t>
  </si>
  <si>
    <t>ტრენინგები საბავშვო ბაღების პერსონალისა და საბავშვო ბაღების საბჭოებისთვის</t>
  </si>
  <si>
    <t>საინჟინრო და ადგილზე ჩასატარებელი სამუშაობები</t>
  </si>
  <si>
    <t>შეფასება</t>
  </si>
  <si>
    <t xml:space="preserve">პროექტის განმახორციელებელი - ლტოლვილთა დანიის საბჭო </t>
  </si>
  <si>
    <t>პროექტი:</t>
  </si>
  <si>
    <t>დონორი:</t>
  </si>
  <si>
    <t>ხანგრძლივობა:</t>
  </si>
  <si>
    <t>ქვეყანა:</t>
  </si>
  <si>
    <t>დონორის კოდი.:</t>
  </si>
  <si>
    <t>პროექტის კოდი:</t>
  </si>
  <si>
    <t>ევრო</t>
  </si>
  <si>
    <t>თემის მხარდამჭერი პროექტები</t>
  </si>
  <si>
    <t>განსახლება + გრანტი</t>
  </si>
  <si>
    <t>დასავლეთ საქართველოში საგანამანათლებლო ცენტრების მშენებლობა - ლდს-ს გრანტი და DVV-ს ტექნიკური მხარდაჭერა (იმერეთი &amp; სამეგრელო)</t>
  </si>
  <si>
    <t>საინჟინრო ხარჯები -საარსებო წყაროების კომპონენტი</t>
  </si>
  <si>
    <t>1.3 კომპონენტი 3: ალტერნატიული საცხოვრებელი სახლები დევნილთა გრძელვადიანი განსახლებისათვის (დასავლეთ-აღმოსავლეთ საქართველო)</t>
  </si>
  <si>
    <t xml:space="preserve">  I კვარტალი 2019 </t>
  </si>
  <si>
    <t>II კვარტალი 2019</t>
  </si>
  <si>
    <t>III კვარტალი 2019</t>
  </si>
  <si>
    <t>IV კვარტალი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</si>
</sst>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[$-10409]#,##0.00;\-#,##0.00"/>
    <numFmt numFmtId="165" formatCode="#,##0.000"/>
  </numFmts>
  <fonts count="14" x14ac:knownFonts="1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name val="Times New Roman"/>
      <family val="1"/>
    </font>
    <font>
      <sz val="9"/>
      <color indexed="8"/>
      <name val="Tahoma"/>
      <family val="2"/>
    </font>
    <font>
      <b/>
      <sz val="9"/>
      <color indexed="8"/>
      <name val="Tahoma"/>
      <family val="2"/>
    </font>
    <font>
      <b/>
      <i/>
      <sz val="9"/>
      <color indexed="8"/>
      <name val="Tahoma"/>
      <family val="2"/>
    </font>
    <font>
      <b/>
      <sz val="9"/>
      <name val="Tahoma"/>
      <family val="2"/>
    </font>
    <font>
      <b/>
      <sz val="9"/>
      <color indexed="10"/>
      <name val="Tahoma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0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2" fillId="2" borderId="0" xfId="0" applyFont="1" applyFill="1"/>
    <xf numFmtId="9" fontId="2" fillId="2" borderId="0" xfId="0" applyNumberFormat="1" applyFont="1" applyFill="1"/>
    <xf numFmtId="0" fontId="2" fillId="2" borderId="0" xfId="0" applyFont="1" applyFill="1" applyAlignment="1">
      <alignment horizontal="center" readingOrder="1"/>
    </xf>
    <xf numFmtId="0" fontId="3" fillId="2" borderId="0" xfId="0" applyFont="1" applyFill="1"/>
    <xf numFmtId="43" fontId="2" fillId="2" borderId="0" xfId="1" applyFont="1" applyFill="1"/>
    <xf numFmtId="0" fontId="4" fillId="0" borderId="0" xfId="0" applyFont="1"/>
    <xf numFmtId="164" fontId="2" fillId="2" borderId="0" xfId="0" applyNumberFormat="1" applyFont="1" applyFill="1"/>
    <xf numFmtId="3" fontId="4" fillId="0" borderId="0" xfId="0" applyNumberFormat="1" applyFont="1"/>
    <xf numFmtId="165" fontId="2" fillId="2" borderId="0" xfId="0" applyNumberFormat="1" applyFont="1" applyFill="1"/>
    <xf numFmtId="0" fontId="5" fillId="2" borderId="0" xfId="0" applyFont="1" applyFill="1" applyAlignment="1" applyProtection="1">
      <alignment vertical="top" wrapText="1" readingOrder="1"/>
      <protection locked="0"/>
    </xf>
    <xf numFmtId="0" fontId="5" fillId="2" borderId="0" xfId="0" applyFont="1" applyFill="1" applyAlignment="1" applyProtection="1">
      <alignment horizontal="center" vertical="top" wrapText="1" readingOrder="1"/>
      <protection locked="0"/>
    </xf>
    <xf numFmtId="164" fontId="6" fillId="2" borderId="1" xfId="0" applyNumberFormat="1" applyFont="1" applyFill="1" applyBorder="1" applyAlignment="1" applyProtection="1">
      <alignment horizontal="center" vertical="top" wrapText="1" readingOrder="1"/>
      <protection locked="0"/>
    </xf>
    <xf numFmtId="0" fontId="6" fillId="2" borderId="2" xfId="0" applyFont="1" applyFill="1" applyBorder="1" applyAlignment="1" applyProtection="1">
      <alignment vertical="top" wrapText="1" readingOrder="1"/>
      <protection locked="0"/>
    </xf>
    <xf numFmtId="0" fontId="5" fillId="2" borderId="3" xfId="0" applyFont="1" applyFill="1" applyBorder="1" applyAlignment="1" applyProtection="1">
      <alignment horizontal="center" vertical="top" wrapText="1" readingOrder="1"/>
      <protection locked="0"/>
    </xf>
    <xf numFmtId="2" fontId="2" fillId="2" borderId="0" xfId="0" applyNumberFormat="1" applyFont="1" applyFill="1"/>
    <xf numFmtId="164" fontId="5" fillId="2" borderId="4" xfId="0" applyNumberFormat="1" applyFont="1" applyFill="1" applyBorder="1" applyAlignment="1" applyProtection="1">
      <alignment horizontal="center" vertical="top" wrapText="1" readingOrder="1"/>
      <protection locked="0"/>
    </xf>
    <xf numFmtId="164" fontId="5" fillId="2" borderId="5" xfId="0" applyNumberFormat="1" applyFont="1" applyFill="1" applyBorder="1" applyAlignment="1" applyProtection="1">
      <alignment horizontal="center" vertical="top" wrapText="1" readingOrder="1"/>
      <protection locked="0"/>
    </xf>
    <xf numFmtId="0" fontId="5" fillId="2" borderId="0" xfId="0" applyFont="1" applyFill="1" applyBorder="1" applyAlignment="1" applyProtection="1">
      <alignment vertical="top" wrapText="1" readingOrder="1"/>
      <protection locked="0"/>
    </xf>
    <xf numFmtId="0" fontId="5" fillId="2" borderId="6" xfId="0" applyFont="1" applyFill="1" applyBorder="1" applyAlignment="1" applyProtection="1">
      <alignment horizontal="center" vertical="top" wrapText="1" readingOrder="1"/>
      <protection locked="0"/>
    </xf>
    <xf numFmtId="164" fontId="6" fillId="3" borderId="7" xfId="0" applyNumberFormat="1" applyFont="1" applyFill="1" applyBorder="1" applyAlignment="1" applyProtection="1">
      <alignment horizontal="center" vertical="top" wrapText="1" readingOrder="1"/>
      <protection locked="0"/>
    </xf>
    <xf numFmtId="0" fontId="6" fillId="3" borderId="8" xfId="0" applyFont="1" applyFill="1" applyBorder="1" applyAlignment="1" applyProtection="1">
      <alignment vertical="top" wrapText="1" readingOrder="1"/>
      <protection locked="0"/>
    </xf>
    <xf numFmtId="0" fontId="5" fillId="3" borderId="9" xfId="0" applyFont="1" applyFill="1" applyBorder="1" applyAlignment="1" applyProtection="1">
      <alignment horizontal="center" vertical="top" wrapText="1" readingOrder="1"/>
      <protection locked="0"/>
    </xf>
    <xf numFmtId="164" fontId="6" fillId="2" borderId="4" xfId="0" applyNumberFormat="1" applyFont="1" applyFill="1" applyBorder="1" applyAlignment="1" applyProtection="1">
      <alignment horizontal="center" vertical="top" wrapText="1" readingOrder="1"/>
      <protection locked="0"/>
    </xf>
    <xf numFmtId="164" fontId="6" fillId="2" borderId="5" xfId="0" applyNumberFormat="1" applyFont="1" applyFill="1" applyBorder="1" applyAlignment="1" applyProtection="1">
      <alignment horizontal="center" vertical="top" wrapText="1" readingOrder="1"/>
      <protection locked="0"/>
    </xf>
    <xf numFmtId="0" fontId="6" fillId="2" borderId="0" xfId="0" applyFont="1" applyFill="1" applyBorder="1" applyAlignment="1" applyProtection="1">
      <alignment vertical="top" wrapText="1" readingOrder="1"/>
      <protection locked="0"/>
    </xf>
    <xf numFmtId="0" fontId="7" fillId="2" borderId="0" xfId="0" applyFont="1" applyFill="1" applyBorder="1" applyAlignment="1" applyProtection="1">
      <alignment vertical="top" wrapText="1" readingOrder="1"/>
      <protection locked="0"/>
    </xf>
    <xf numFmtId="14" fontId="2" fillId="2" borderId="0" xfId="0" applyNumberFormat="1" applyFont="1" applyFill="1"/>
    <xf numFmtId="0" fontId="2" fillId="2" borderId="4" xfId="0" applyFont="1" applyFill="1" applyBorder="1" applyAlignment="1">
      <alignment horizontal="center" readingOrder="1"/>
    </xf>
    <xf numFmtId="0" fontId="2" fillId="2" borderId="5" xfId="0" applyFont="1" applyFill="1" applyBorder="1" applyAlignment="1">
      <alignment horizontal="center" readingOrder="1"/>
    </xf>
    <xf numFmtId="0" fontId="8" fillId="4" borderId="10" xfId="0" applyFont="1" applyFill="1" applyBorder="1" applyAlignment="1" applyProtection="1">
      <alignment horizontal="center" vertical="top" wrapText="1" readingOrder="1"/>
      <protection locked="0"/>
    </xf>
    <xf numFmtId="0" fontId="8" fillId="4" borderId="11" xfId="0" applyFont="1" applyFill="1" applyBorder="1" applyAlignment="1" applyProtection="1">
      <alignment horizontal="center" vertical="top" wrapText="1" readingOrder="1"/>
      <protection locked="0"/>
    </xf>
    <xf numFmtId="0" fontId="8" fillId="4" borderId="11" xfId="0" applyFont="1" applyFill="1" applyBorder="1" applyAlignment="1" applyProtection="1">
      <alignment vertical="top" wrapText="1" readingOrder="1"/>
      <protection locked="0"/>
    </xf>
    <xf numFmtId="0" fontId="8" fillId="4" borderId="12" xfId="0" applyFont="1" applyFill="1" applyBorder="1" applyAlignment="1" applyProtection="1">
      <alignment vertical="top" wrapText="1" readingOrder="1"/>
      <protection locked="0"/>
    </xf>
    <xf numFmtId="0" fontId="9" fillId="2" borderId="0" xfId="0" applyFont="1" applyFill="1" applyAlignment="1" applyProtection="1">
      <alignment vertical="top" wrapText="1" readingOrder="1"/>
      <protection locked="0"/>
    </xf>
    <xf numFmtId="0" fontId="10" fillId="2" borderId="13" xfId="0" applyFont="1" applyFill="1" applyBorder="1" applyAlignment="1" applyProtection="1">
      <alignment vertical="top" wrapText="1" readingOrder="1"/>
      <protection locked="0"/>
    </xf>
    <xf numFmtId="0" fontId="11" fillId="2" borderId="0" xfId="0" applyFont="1" applyFill="1" applyAlignment="1" applyProtection="1">
      <alignment vertical="top" wrapText="1" readingOrder="1"/>
      <protection locked="0"/>
    </xf>
    <xf numFmtId="0" fontId="10" fillId="2" borderId="0" xfId="0" applyFont="1" applyFill="1" applyAlignment="1" applyProtection="1">
      <alignment vertical="top" wrapText="1" readingOrder="1"/>
      <protection locked="0"/>
    </xf>
    <xf numFmtId="0" fontId="2" fillId="2" borderId="0" xfId="0" quotePrefix="1" applyFont="1" applyFill="1" applyAlignment="1" applyProtection="1">
      <alignment vertical="top" wrapText="1" readingOrder="1"/>
      <protection locked="0"/>
    </xf>
    <xf numFmtId="0" fontId="3" fillId="2" borderId="0" xfId="0" applyFont="1" applyFill="1" applyAlignment="1" applyProtection="1">
      <alignment vertical="top" wrapText="1" readingOrder="1"/>
      <protection locked="0"/>
    </xf>
    <xf numFmtId="0" fontId="6" fillId="2" borderId="0" xfId="0" applyFont="1" applyFill="1" applyAlignment="1" applyProtection="1">
      <alignment horizontal="left" vertical="top" wrapText="1" readingOrder="1"/>
      <protection locked="0"/>
    </xf>
    <xf numFmtId="0" fontId="5" fillId="2" borderId="0" xfId="0" applyFont="1" applyFill="1" applyAlignment="1" applyProtection="1">
      <alignment horizontal="left" vertical="top" wrapText="1" readingOrder="1"/>
      <protection locked="0"/>
    </xf>
    <xf numFmtId="39" fontId="3" fillId="2" borderId="0" xfId="0" applyNumberFormat="1" applyFont="1" applyFill="1"/>
    <xf numFmtId="0" fontId="8" fillId="4" borderId="14" xfId="0" applyFont="1" applyFill="1" applyBorder="1" applyAlignment="1" applyProtection="1">
      <alignment vertical="top" wrapText="1" readingOrder="1"/>
      <protection locked="0"/>
    </xf>
    <xf numFmtId="0" fontId="8" fillId="4" borderId="14" xfId="0" applyFont="1" applyFill="1" applyBorder="1" applyAlignment="1" applyProtection="1">
      <alignment horizontal="center" vertical="top" wrapText="1" readingOrder="1"/>
      <protection locked="0"/>
    </xf>
    <xf numFmtId="0" fontId="8" fillId="4" borderId="15" xfId="0" applyFont="1" applyFill="1" applyBorder="1" applyAlignment="1" applyProtection="1">
      <alignment horizontal="center" vertical="top" wrapText="1" readingOrder="1"/>
      <protection locked="0"/>
    </xf>
    <xf numFmtId="0" fontId="8" fillId="4" borderId="16" xfId="0" applyFont="1" applyFill="1" applyBorder="1" applyAlignment="1" applyProtection="1">
      <alignment vertical="top" wrapText="1" readingOrder="1"/>
      <protection locked="0"/>
    </xf>
    <xf numFmtId="0" fontId="8" fillId="4" borderId="16" xfId="0" applyFont="1" applyFill="1" applyBorder="1" applyAlignment="1" applyProtection="1">
      <alignment horizontal="center" vertical="top" wrapText="1" readingOrder="1"/>
      <protection locked="0"/>
    </xf>
    <xf numFmtId="0" fontId="8" fillId="4" borderId="17" xfId="0" applyFont="1" applyFill="1" applyBorder="1" applyAlignment="1" applyProtection="1">
      <alignment horizontal="center" vertical="top" wrapText="1" readingOrder="1"/>
      <protection locked="0"/>
    </xf>
    <xf numFmtId="0" fontId="12" fillId="2" borderId="0" xfId="0" applyFont="1" applyFill="1" applyBorder="1" applyAlignment="1" applyProtection="1">
      <alignment vertical="top" wrapText="1" readingOrder="1"/>
      <protection locked="0"/>
    </xf>
    <xf numFmtId="0" fontId="13" fillId="2" borderId="0" xfId="0" applyFont="1" applyFill="1" applyBorder="1" applyAlignment="1" applyProtection="1">
      <alignment vertical="top" wrapText="1" readingOrder="1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"/>
  <sheetViews>
    <sheetView tabSelected="1" zoomScale="96" zoomScaleNormal="96" workbookViewId="0">
      <selection activeCell="I9" sqref="I9"/>
    </sheetView>
  </sheetViews>
  <sheetFormatPr defaultColWidth="9.140625" defaultRowHeight="12" x14ac:dyDescent="0.2"/>
  <cols>
    <col min="1" max="1" width="1.140625" style="1" customWidth="1"/>
    <col min="2" max="2" width="16.28515625" style="1" customWidth="1"/>
    <col min="3" max="3" width="56" style="1" customWidth="1"/>
    <col min="4" max="6" width="20.5703125" style="1" customWidth="1"/>
    <col min="7" max="7" width="21.7109375" style="1" customWidth="1"/>
    <col min="8" max="8" width="20.5703125" style="1" customWidth="1"/>
    <col min="9" max="9" width="13" style="1" bestFit="1" customWidth="1"/>
    <col min="10" max="10" width="12.140625" style="1" bestFit="1" customWidth="1"/>
    <col min="11" max="16384" width="9.140625" style="1"/>
  </cols>
  <sheetData>
    <row r="1" spans="1:10" ht="5.0999999999999996" customHeight="1" x14ac:dyDescent="0.2">
      <c r="A1" s="40"/>
      <c r="B1" s="40"/>
      <c r="C1" s="40"/>
      <c r="D1" s="40"/>
      <c r="E1" s="40"/>
      <c r="F1" s="40"/>
      <c r="G1" s="40"/>
      <c r="H1" s="40"/>
    </row>
    <row r="2" spans="1:10" ht="27" customHeight="1" x14ac:dyDescent="0.2">
      <c r="A2" s="40"/>
      <c r="B2" s="36" t="s">
        <v>55</v>
      </c>
      <c r="C2" s="41" t="s">
        <v>16</v>
      </c>
      <c r="D2" s="40"/>
      <c r="E2" s="40"/>
      <c r="F2" s="40"/>
      <c r="G2" s="40"/>
      <c r="H2" s="40"/>
    </row>
    <row r="3" spans="1:10" ht="37.5" customHeight="1" x14ac:dyDescent="0.2">
      <c r="A3" s="36"/>
      <c r="B3" s="36" t="s">
        <v>50</v>
      </c>
      <c r="C3" s="37" t="s">
        <v>17</v>
      </c>
      <c r="D3" s="37"/>
      <c r="E3" s="37"/>
      <c r="F3" s="37"/>
      <c r="G3" s="37"/>
      <c r="H3" s="37"/>
    </row>
    <row r="4" spans="1:10" ht="24" customHeight="1" x14ac:dyDescent="0.2">
      <c r="A4" s="36"/>
      <c r="B4" s="39" t="s">
        <v>54</v>
      </c>
      <c r="C4" s="38" t="s">
        <v>15</v>
      </c>
      <c r="D4" s="37"/>
      <c r="E4" s="37"/>
      <c r="F4" s="37"/>
      <c r="G4" s="37"/>
      <c r="H4" s="37"/>
    </row>
    <row r="5" spans="1:10" ht="13.15" customHeight="1" x14ac:dyDescent="0.2">
      <c r="A5" s="36"/>
      <c r="B5" s="36" t="s">
        <v>51</v>
      </c>
      <c r="C5" s="37" t="s">
        <v>18</v>
      </c>
      <c r="D5" s="37"/>
      <c r="E5" s="37"/>
      <c r="F5" s="37"/>
      <c r="G5" s="37"/>
      <c r="H5" s="37"/>
    </row>
    <row r="6" spans="1:10" ht="13.15" customHeight="1" x14ac:dyDescent="0.2">
      <c r="A6" s="36"/>
      <c r="B6" s="36" t="s">
        <v>52</v>
      </c>
      <c r="C6" s="37" t="s">
        <v>14</v>
      </c>
      <c r="D6" s="37"/>
      <c r="E6" s="37"/>
      <c r="F6" s="37"/>
      <c r="G6" s="37"/>
      <c r="H6" s="37"/>
    </row>
    <row r="7" spans="1:10" ht="13.15" customHeight="1" thickBot="1" x14ac:dyDescent="0.25">
      <c r="A7" s="36"/>
      <c r="B7" s="36" t="s">
        <v>53</v>
      </c>
      <c r="C7" s="35" t="s">
        <v>43</v>
      </c>
      <c r="D7" s="35"/>
      <c r="E7" s="35"/>
      <c r="F7" s="35"/>
      <c r="G7" s="35"/>
      <c r="H7" s="35"/>
    </row>
    <row r="8" spans="1:10" ht="25.5" customHeight="1" x14ac:dyDescent="0.2">
      <c r="A8" s="34"/>
      <c r="B8" s="43" t="s">
        <v>19</v>
      </c>
      <c r="C8" s="43" t="s">
        <v>20</v>
      </c>
      <c r="D8" s="44" t="s">
        <v>62</v>
      </c>
      <c r="E8" s="44" t="s">
        <v>63</v>
      </c>
      <c r="F8" s="44" t="s">
        <v>64</v>
      </c>
      <c r="G8" s="44" t="s">
        <v>65</v>
      </c>
      <c r="H8" s="45" t="s">
        <v>25</v>
      </c>
      <c r="I8" s="4"/>
    </row>
    <row r="9" spans="1:10" ht="22.5" x14ac:dyDescent="0.2">
      <c r="A9" s="34"/>
      <c r="B9" s="46"/>
      <c r="C9" s="46"/>
      <c r="D9" s="47" t="s">
        <v>22</v>
      </c>
      <c r="E9" s="47" t="s">
        <v>21</v>
      </c>
      <c r="F9" s="47" t="s">
        <v>23</v>
      </c>
      <c r="G9" s="47" t="s">
        <v>24</v>
      </c>
      <c r="H9" s="48"/>
      <c r="I9" s="4"/>
    </row>
    <row r="10" spans="1:10" x14ac:dyDescent="0.2">
      <c r="A10" s="34"/>
      <c r="B10" s="33"/>
      <c r="C10" s="32"/>
      <c r="D10" s="31" t="s">
        <v>56</v>
      </c>
      <c r="E10" s="31" t="s">
        <v>56</v>
      </c>
      <c r="F10" s="31" t="s">
        <v>56</v>
      </c>
      <c r="G10" s="31" t="s">
        <v>56</v>
      </c>
      <c r="H10" s="30" t="s">
        <v>56</v>
      </c>
      <c r="I10" s="4"/>
    </row>
    <row r="11" spans="1:10" x14ac:dyDescent="0.2">
      <c r="A11" s="10"/>
      <c r="B11" s="19"/>
      <c r="C11" s="25" t="s">
        <v>36</v>
      </c>
      <c r="D11" s="24"/>
      <c r="E11" s="24"/>
      <c r="F11" s="24"/>
      <c r="G11" s="24"/>
      <c r="H11" s="23"/>
      <c r="I11" s="4"/>
    </row>
    <row r="12" spans="1:10" x14ac:dyDescent="0.2">
      <c r="A12" s="10"/>
      <c r="B12" s="19"/>
      <c r="C12" s="25" t="s">
        <v>26</v>
      </c>
      <c r="D12" s="29"/>
      <c r="E12" s="29"/>
      <c r="F12" s="29"/>
      <c r="G12" s="29"/>
      <c r="H12" s="28"/>
      <c r="I12" s="4"/>
    </row>
    <row r="13" spans="1:10" x14ac:dyDescent="0.2">
      <c r="A13" s="10"/>
      <c r="B13" s="19"/>
      <c r="C13" s="25"/>
      <c r="D13" s="29"/>
      <c r="E13" s="29"/>
      <c r="F13" s="29"/>
      <c r="G13" s="29"/>
      <c r="H13" s="28"/>
      <c r="I13" s="4"/>
    </row>
    <row r="14" spans="1:10" ht="45" x14ac:dyDescent="0.2">
      <c r="A14" s="10"/>
      <c r="B14" s="19"/>
      <c r="C14" s="25" t="s">
        <v>44</v>
      </c>
      <c r="D14" s="29"/>
      <c r="E14" s="29"/>
      <c r="F14" s="29"/>
      <c r="G14" s="29"/>
      <c r="H14" s="28"/>
      <c r="I14" s="4"/>
      <c r="J14" s="27"/>
    </row>
    <row r="15" spans="1:10" x14ac:dyDescent="0.2">
      <c r="A15" s="10"/>
      <c r="B15" s="19" t="s">
        <v>13</v>
      </c>
      <c r="C15" s="49" t="s">
        <v>57</v>
      </c>
      <c r="D15" s="17">
        <v>0</v>
      </c>
      <c r="E15" s="17">
        <v>0</v>
      </c>
      <c r="F15" s="17">
        <v>22000</v>
      </c>
      <c r="G15" s="17">
        <v>66000</v>
      </c>
      <c r="H15" s="16">
        <f>SUM(D15:G15)</f>
        <v>88000</v>
      </c>
      <c r="I15" s="42"/>
      <c r="J15" s="5"/>
    </row>
    <row r="16" spans="1:10" x14ac:dyDescent="0.2">
      <c r="A16" s="10"/>
      <c r="B16" s="19"/>
      <c r="C16" s="25"/>
      <c r="D16" s="23">
        <f t="shared" ref="D16:G16" si="0">SUM(D15)</f>
        <v>0</v>
      </c>
      <c r="E16" s="23">
        <f t="shared" si="0"/>
        <v>0</v>
      </c>
      <c r="F16" s="23">
        <f t="shared" si="0"/>
        <v>22000</v>
      </c>
      <c r="G16" s="23">
        <f t="shared" si="0"/>
        <v>66000</v>
      </c>
      <c r="H16" s="23">
        <f>SUM(H15)</f>
        <v>88000</v>
      </c>
      <c r="I16" s="4"/>
      <c r="J16" s="5"/>
    </row>
    <row r="17" spans="1:10" x14ac:dyDescent="0.2">
      <c r="A17" s="10"/>
      <c r="B17" s="19"/>
      <c r="C17" s="25"/>
      <c r="D17" s="17"/>
      <c r="E17" s="17"/>
      <c r="F17" s="17"/>
      <c r="G17" s="17"/>
      <c r="H17" s="16"/>
      <c r="I17" s="4"/>
      <c r="J17" s="15"/>
    </row>
    <row r="18" spans="1:10" ht="31.9" customHeight="1" x14ac:dyDescent="0.2">
      <c r="A18" s="10"/>
      <c r="B18" s="19"/>
      <c r="C18" s="25" t="s">
        <v>45</v>
      </c>
      <c r="D18" s="17"/>
      <c r="E18" s="17"/>
      <c r="F18" s="17"/>
      <c r="G18" s="17"/>
      <c r="H18" s="16"/>
      <c r="I18" s="4"/>
      <c r="J18" s="15"/>
    </row>
    <row r="19" spans="1:10" x14ac:dyDescent="0.2">
      <c r="A19" s="10"/>
      <c r="B19" s="19"/>
      <c r="C19" s="25"/>
      <c r="D19" s="17"/>
      <c r="E19" s="17"/>
      <c r="F19" s="17"/>
      <c r="G19" s="17"/>
      <c r="H19" s="16"/>
      <c r="I19" s="4"/>
      <c r="J19" s="15"/>
    </row>
    <row r="20" spans="1:10" x14ac:dyDescent="0.2">
      <c r="A20" s="10"/>
      <c r="B20" s="19" t="s">
        <v>12</v>
      </c>
      <c r="C20" s="18" t="s">
        <v>27</v>
      </c>
      <c r="D20" s="17">
        <v>0</v>
      </c>
      <c r="E20" s="17">
        <v>0</v>
      </c>
      <c r="F20" s="17">
        <v>0</v>
      </c>
      <c r="G20" s="17">
        <v>0</v>
      </c>
      <c r="H20" s="16">
        <f t="shared" ref="H20:H23" si="1">SUM(D20:G20)</f>
        <v>0</v>
      </c>
      <c r="I20" s="42"/>
      <c r="J20" s="15"/>
    </row>
    <row r="21" spans="1:10" x14ac:dyDescent="0.2">
      <c r="A21" s="10"/>
      <c r="B21" s="19" t="s">
        <v>11</v>
      </c>
      <c r="C21" s="18" t="s">
        <v>28</v>
      </c>
      <c r="D21" s="17">
        <v>0</v>
      </c>
      <c r="E21" s="17">
        <v>33668.720338983054</v>
      </c>
      <c r="F21" s="17">
        <v>158509.24152542374</v>
      </c>
      <c r="G21" s="17">
        <v>265729.24</v>
      </c>
      <c r="H21" s="16">
        <f t="shared" si="1"/>
        <v>457907.20186440682</v>
      </c>
      <c r="I21" s="42"/>
      <c r="J21" s="15"/>
    </row>
    <row r="22" spans="1:10" ht="22.5" x14ac:dyDescent="0.2">
      <c r="A22" s="10"/>
      <c r="B22" s="19" t="s">
        <v>10</v>
      </c>
      <c r="C22" s="18" t="s">
        <v>46</v>
      </c>
      <c r="D22" s="17">
        <v>0</v>
      </c>
      <c r="E22" s="17">
        <v>0</v>
      </c>
      <c r="F22" s="17">
        <v>0</v>
      </c>
      <c r="G22" s="17">
        <v>0</v>
      </c>
      <c r="H22" s="16">
        <f t="shared" si="1"/>
        <v>0</v>
      </c>
      <c r="I22" s="42"/>
      <c r="J22" s="15"/>
    </row>
    <row r="23" spans="1:10" x14ac:dyDescent="0.2">
      <c r="A23" s="10"/>
      <c r="B23" s="19" t="s">
        <v>9</v>
      </c>
      <c r="C23" s="18" t="s">
        <v>47</v>
      </c>
      <c r="D23" s="17">
        <v>4669</v>
      </c>
      <c r="E23" s="17">
        <v>15905.805</v>
      </c>
      <c r="F23" s="17">
        <v>15583.625</v>
      </c>
      <c r="G23" s="17">
        <v>12683</v>
      </c>
      <c r="H23" s="16">
        <f t="shared" si="1"/>
        <v>48841.43</v>
      </c>
      <c r="I23" s="42"/>
      <c r="J23" s="15"/>
    </row>
    <row r="24" spans="1:10" x14ac:dyDescent="0.2">
      <c r="A24" s="10"/>
      <c r="B24" s="19"/>
      <c r="C24" s="25"/>
      <c r="D24" s="23">
        <f t="shared" ref="D24:G24" si="2">SUM(D20:D23)</f>
        <v>4669</v>
      </c>
      <c r="E24" s="23">
        <f t="shared" si="2"/>
        <v>49574.525338983054</v>
      </c>
      <c r="F24" s="23">
        <f t="shared" si="2"/>
        <v>174092.86652542374</v>
      </c>
      <c r="G24" s="23">
        <f t="shared" si="2"/>
        <v>278412.24</v>
      </c>
      <c r="H24" s="23">
        <f>SUM(H20:H23)</f>
        <v>506748.63186440681</v>
      </c>
      <c r="I24" s="42"/>
      <c r="J24" s="15"/>
    </row>
    <row r="25" spans="1:10" x14ac:dyDescent="0.2">
      <c r="A25" s="10"/>
      <c r="B25" s="19"/>
      <c r="C25" s="18"/>
      <c r="D25" s="23"/>
      <c r="E25" s="23"/>
      <c r="F25" s="23"/>
      <c r="G25" s="23"/>
      <c r="H25" s="23"/>
      <c r="I25" s="4"/>
      <c r="J25" s="15"/>
    </row>
    <row r="26" spans="1:10" x14ac:dyDescent="0.2">
      <c r="A26" s="10"/>
      <c r="B26" s="19"/>
      <c r="C26" s="26" t="s">
        <v>29</v>
      </c>
      <c r="D26" s="23">
        <f t="shared" ref="D26:G26" si="3">D16+D24</f>
        <v>4669</v>
      </c>
      <c r="E26" s="23">
        <f t="shared" si="3"/>
        <v>49574.525338983054</v>
      </c>
      <c r="F26" s="23">
        <f t="shared" si="3"/>
        <v>196092.86652542374</v>
      </c>
      <c r="G26" s="23">
        <f t="shared" si="3"/>
        <v>344412.24</v>
      </c>
      <c r="H26" s="23">
        <f>H16+H24</f>
        <v>594748.63186440687</v>
      </c>
      <c r="I26" s="42"/>
      <c r="J26" s="15"/>
    </row>
    <row r="27" spans="1:10" x14ac:dyDescent="0.2">
      <c r="A27" s="10"/>
      <c r="B27" s="19"/>
      <c r="C27" s="18"/>
      <c r="D27" s="24"/>
      <c r="E27" s="24"/>
      <c r="F27" s="24"/>
      <c r="G27" s="24"/>
      <c r="H27" s="23"/>
      <c r="I27" s="4"/>
      <c r="J27" s="15"/>
    </row>
    <row r="28" spans="1:10" ht="22.5" x14ac:dyDescent="0.2">
      <c r="A28" s="10"/>
      <c r="B28" s="19"/>
      <c r="C28" s="25" t="s">
        <v>30</v>
      </c>
      <c r="D28" s="17"/>
      <c r="E28" s="17"/>
      <c r="F28" s="17"/>
      <c r="G28" s="17"/>
      <c r="H28" s="16"/>
      <c r="I28" s="4"/>
      <c r="J28" s="15"/>
    </row>
    <row r="29" spans="1:10" x14ac:dyDescent="0.2">
      <c r="A29" s="10"/>
      <c r="B29" s="19" t="s">
        <v>8</v>
      </c>
      <c r="C29" s="49" t="s">
        <v>58</v>
      </c>
      <c r="D29" s="17">
        <v>0</v>
      </c>
      <c r="E29" s="17">
        <v>0</v>
      </c>
      <c r="F29" s="17">
        <v>0</v>
      </c>
      <c r="G29" s="17">
        <v>51600</v>
      </c>
      <c r="H29" s="16">
        <f t="shared" ref="H29:H35" si="4">SUM(D29:G29)</f>
        <v>51600</v>
      </c>
      <c r="I29" s="42"/>
      <c r="J29" s="15"/>
    </row>
    <row r="30" spans="1:10" ht="22.5" x14ac:dyDescent="0.2">
      <c r="A30" s="10"/>
      <c r="B30" s="19" t="s">
        <v>7</v>
      </c>
      <c r="C30" s="18" t="s">
        <v>31</v>
      </c>
      <c r="D30" s="17">
        <v>0</v>
      </c>
      <c r="E30" s="17">
        <v>0</v>
      </c>
      <c r="F30" s="17">
        <v>0</v>
      </c>
      <c r="G30" s="17">
        <v>0</v>
      </c>
      <c r="H30" s="16">
        <f t="shared" si="4"/>
        <v>0</v>
      </c>
      <c r="I30" s="42"/>
      <c r="J30" s="15"/>
    </row>
    <row r="31" spans="1:10" ht="22.5" x14ac:dyDescent="0.2">
      <c r="A31" s="10"/>
      <c r="B31" s="19" t="s">
        <v>6</v>
      </c>
      <c r="C31" s="18" t="s">
        <v>32</v>
      </c>
      <c r="D31" s="17">
        <v>0</v>
      </c>
      <c r="E31" s="17">
        <v>0</v>
      </c>
      <c r="F31" s="17">
        <v>0</v>
      </c>
      <c r="G31" s="17">
        <v>0</v>
      </c>
      <c r="H31" s="16">
        <f t="shared" si="4"/>
        <v>0</v>
      </c>
      <c r="I31" s="42"/>
      <c r="J31" s="15"/>
    </row>
    <row r="32" spans="1:10" ht="36.75" customHeight="1" x14ac:dyDescent="0.2">
      <c r="A32" s="10"/>
      <c r="B32" s="19" t="s">
        <v>5</v>
      </c>
      <c r="C32" s="18" t="s">
        <v>33</v>
      </c>
      <c r="D32" s="17">
        <v>0</v>
      </c>
      <c r="E32" s="17">
        <v>0</v>
      </c>
      <c r="F32" s="17">
        <v>0</v>
      </c>
      <c r="G32" s="17">
        <v>0</v>
      </c>
      <c r="H32" s="16">
        <f t="shared" si="4"/>
        <v>0</v>
      </c>
      <c r="I32" s="42"/>
      <c r="J32" s="15"/>
    </row>
    <row r="33" spans="1:10" ht="39" customHeight="1" x14ac:dyDescent="0.2">
      <c r="A33" s="10"/>
      <c r="B33" s="19" t="s">
        <v>4</v>
      </c>
      <c r="C33" s="18" t="s">
        <v>59</v>
      </c>
      <c r="D33" s="17">
        <v>0</v>
      </c>
      <c r="E33" s="17">
        <v>46667.8</v>
      </c>
      <c r="F33" s="17">
        <v>114005.08</v>
      </c>
      <c r="G33" s="17">
        <v>100005.08</v>
      </c>
      <c r="H33" s="16">
        <f t="shared" si="4"/>
        <v>260677.96000000002</v>
      </c>
      <c r="I33" s="42"/>
      <c r="J33" s="15"/>
    </row>
    <row r="34" spans="1:10" x14ac:dyDescent="0.2">
      <c r="A34" s="10"/>
      <c r="B34" s="19" t="s">
        <v>3</v>
      </c>
      <c r="C34" s="18" t="s">
        <v>60</v>
      </c>
      <c r="D34" s="17">
        <v>0</v>
      </c>
      <c r="E34" s="17">
        <v>0</v>
      </c>
      <c r="F34" s="17">
        <v>0</v>
      </c>
      <c r="G34" s="17">
        <v>0</v>
      </c>
      <c r="H34" s="16">
        <f t="shared" si="4"/>
        <v>0</v>
      </c>
      <c r="I34" s="42"/>
      <c r="J34" s="15"/>
    </row>
    <row r="35" spans="1:10" x14ac:dyDescent="0.2">
      <c r="A35" s="10"/>
      <c r="B35" s="19" t="s">
        <v>2</v>
      </c>
      <c r="C35" s="18" t="s">
        <v>48</v>
      </c>
      <c r="D35" s="17">
        <v>0</v>
      </c>
      <c r="E35" s="17">
        <v>0</v>
      </c>
      <c r="F35" s="17">
        <v>0</v>
      </c>
      <c r="G35" s="17">
        <v>0</v>
      </c>
      <c r="H35" s="16">
        <f t="shared" si="4"/>
        <v>0</v>
      </c>
      <c r="I35" s="42"/>
      <c r="J35" s="15"/>
    </row>
    <row r="36" spans="1:10" x14ac:dyDescent="0.2">
      <c r="A36" s="10"/>
      <c r="B36" s="19"/>
      <c r="C36" s="18"/>
      <c r="D36" s="23">
        <f t="shared" ref="D36:G36" si="5">SUM(D29:D35)</f>
        <v>0</v>
      </c>
      <c r="E36" s="23">
        <f t="shared" si="5"/>
        <v>46667.8</v>
      </c>
      <c r="F36" s="23">
        <f t="shared" si="5"/>
        <v>114005.08</v>
      </c>
      <c r="G36" s="23">
        <f t="shared" si="5"/>
        <v>151605.08000000002</v>
      </c>
      <c r="H36" s="23">
        <f>SUM(H29:H35)</f>
        <v>312277.96000000002</v>
      </c>
      <c r="I36" s="42"/>
      <c r="J36" s="15"/>
    </row>
    <row r="37" spans="1:10" x14ac:dyDescent="0.2">
      <c r="A37" s="10"/>
      <c r="B37" s="19"/>
      <c r="C37" s="18"/>
      <c r="D37" s="23"/>
      <c r="E37" s="23"/>
      <c r="F37" s="23"/>
      <c r="G37" s="23"/>
      <c r="H37" s="23"/>
      <c r="I37" s="42"/>
      <c r="J37" s="15"/>
    </row>
    <row r="38" spans="1:10" x14ac:dyDescent="0.2">
      <c r="A38" s="10"/>
      <c r="B38" s="19"/>
      <c r="C38" s="26" t="s">
        <v>34</v>
      </c>
      <c r="D38" s="23">
        <f t="shared" ref="D38:G38" si="6">D28+D36</f>
        <v>0</v>
      </c>
      <c r="E38" s="23">
        <f t="shared" si="6"/>
        <v>46667.8</v>
      </c>
      <c r="F38" s="23">
        <f t="shared" si="6"/>
        <v>114005.08</v>
      </c>
      <c r="G38" s="23">
        <f t="shared" si="6"/>
        <v>151605.08000000002</v>
      </c>
      <c r="H38" s="23">
        <f>H28+H36</f>
        <v>312277.96000000002</v>
      </c>
      <c r="I38" s="42"/>
      <c r="J38" s="15"/>
    </row>
    <row r="39" spans="1:10" x14ac:dyDescent="0.2">
      <c r="A39" s="10"/>
      <c r="B39" s="19"/>
      <c r="C39" s="18"/>
      <c r="D39" s="24"/>
      <c r="E39" s="24"/>
      <c r="F39" s="24"/>
      <c r="G39" s="24"/>
      <c r="H39" s="23"/>
      <c r="I39" s="42"/>
      <c r="J39" s="15"/>
    </row>
    <row r="40" spans="1:10" ht="35.25" customHeight="1" x14ac:dyDescent="0.2">
      <c r="A40" s="10"/>
      <c r="B40" s="19"/>
      <c r="C40" s="50" t="s">
        <v>61</v>
      </c>
      <c r="D40" s="24"/>
      <c r="E40" s="24"/>
      <c r="F40" s="24"/>
      <c r="G40" s="24"/>
      <c r="H40" s="23"/>
      <c r="I40" s="42"/>
      <c r="J40" s="15"/>
    </row>
    <row r="41" spans="1:10" x14ac:dyDescent="0.2">
      <c r="A41" s="10"/>
      <c r="B41" s="19" t="s">
        <v>1</v>
      </c>
      <c r="C41" s="18" t="s">
        <v>35</v>
      </c>
      <c r="D41" s="17">
        <v>0</v>
      </c>
      <c r="E41" s="17">
        <v>74012.976706326575</v>
      </c>
      <c r="F41" s="17">
        <v>333058.3951784696</v>
      </c>
      <c r="G41" s="17">
        <v>333058.3951784696</v>
      </c>
      <c r="H41" s="16">
        <f t="shared" ref="H41" si="7">SUM(D41:G41)</f>
        <v>740129.76706326578</v>
      </c>
      <c r="I41" s="42"/>
      <c r="J41" s="15"/>
    </row>
    <row r="42" spans="1:10" x14ac:dyDescent="0.2">
      <c r="A42" s="10"/>
      <c r="B42" s="19"/>
      <c r="C42" s="18"/>
      <c r="D42" s="23">
        <f>SUM(D41:D41)</f>
        <v>0</v>
      </c>
      <c r="E42" s="23">
        <f>SUM(E41:E41)</f>
        <v>74012.976706326575</v>
      </c>
      <c r="F42" s="23">
        <f t="shared" ref="F42:G42" si="8">SUM(F41:F41)</f>
        <v>333058.3951784696</v>
      </c>
      <c r="G42" s="23">
        <f t="shared" si="8"/>
        <v>333058.3951784696</v>
      </c>
      <c r="H42" s="23">
        <f>SUM(H41:H41)</f>
        <v>740129.76706326578</v>
      </c>
      <c r="I42" s="42"/>
      <c r="J42" s="15"/>
    </row>
    <row r="43" spans="1:10" x14ac:dyDescent="0.2">
      <c r="A43" s="10"/>
      <c r="B43" s="19"/>
      <c r="C43" s="18"/>
      <c r="D43" s="23"/>
      <c r="E43" s="23"/>
      <c r="F43" s="23"/>
      <c r="G43" s="23"/>
      <c r="H43" s="23"/>
      <c r="I43" s="42"/>
      <c r="J43" s="15"/>
    </row>
    <row r="44" spans="1:10" x14ac:dyDescent="0.2">
      <c r="A44" s="10"/>
      <c r="B44" s="19"/>
      <c r="C44" s="26" t="s">
        <v>37</v>
      </c>
      <c r="D44" s="23">
        <f>D42</f>
        <v>0</v>
      </c>
      <c r="E44" s="23">
        <f>E42</f>
        <v>74012.976706326575</v>
      </c>
      <c r="F44" s="23">
        <f t="shared" ref="F44:G44" si="9">F42</f>
        <v>333058.3951784696</v>
      </c>
      <c r="G44" s="23">
        <f t="shared" si="9"/>
        <v>333058.3951784696</v>
      </c>
      <c r="H44" s="23">
        <f>H42</f>
        <v>740129.76706326578</v>
      </c>
      <c r="I44" s="42"/>
      <c r="J44" s="15"/>
    </row>
    <row r="45" spans="1:10" x14ac:dyDescent="0.2">
      <c r="A45" s="10"/>
      <c r="B45" s="19"/>
      <c r="C45" s="18"/>
      <c r="D45" s="16"/>
      <c r="E45" s="16"/>
      <c r="F45" s="16"/>
      <c r="G45" s="16"/>
      <c r="H45" s="16"/>
      <c r="I45" s="42"/>
      <c r="J45" s="15"/>
    </row>
    <row r="46" spans="1:10" x14ac:dyDescent="0.2">
      <c r="A46" s="10"/>
      <c r="B46" s="22"/>
      <c r="C46" s="21" t="s">
        <v>38</v>
      </c>
      <c r="D46" s="20">
        <f t="shared" ref="D46:G46" si="10">D26+D38+D44</f>
        <v>4669</v>
      </c>
      <c r="E46" s="20">
        <f t="shared" si="10"/>
        <v>170255.30204530963</v>
      </c>
      <c r="F46" s="20">
        <f t="shared" si="10"/>
        <v>643156.34170389338</v>
      </c>
      <c r="G46" s="20">
        <f t="shared" si="10"/>
        <v>829075.71517846966</v>
      </c>
      <c r="H46" s="20">
        <f>H26+H38+H44</f>
        <v>1647156.3589276727</v>
      </c>
      <c r="I46" s="42"/>
      <c r="J46" s="15"/>
    </row>
    <row r="47" spans="1:10" x14ac:dyDescent="0.2">
      <c r="A47" s="10"/>
      <c r="B47" s="19"/>
      <c r="C47" s="26"/>
      <c r="D47" s="24"/>
      <c r="E47" s="24"/>
      <c r="F47" s="24"/>
      <c r="G47" s="24"/>
      <c r="H47" s="23"/>
      <c r="I47" s="42"/>
      <c r="J47" s="15"/>
    </row>
    <row r="48" spans="1:10" x14ac:dyDescent="0.2">
      <c r="A48" s="10"/>
      <c r="B48" s="19"/>
      <c r="C48" s="25" t="s">
        <v>39</v>
      </c>
      <c r="D48" s="17"/>
      <c r="E48" s="17"/>
      <c r="F48" s="17"/>
      <c r="G48" s="17"/>
      <c r="H48" s="16"/>
      <c r="I48" s="42"/>
      <c r="J48" s="15"/>
    </row>
    <row r="49" spans="1:13" x14ac:dyDescent="0.2">
      <c r="A49" s="10"/>
      <c r="B49" s="19"/>
      <c r="C49" s="25" t="s">
        <v>40</v>
      </c>
      <c r="D49" s="17"/>
      <c r="E49" s="17"/>
      <c r="F49" s="17"/>
      <c r="G49" s="17"/>
      <c r="H49" s="16"/>
      <c r="I49" s="42"/>
      <c r="J49" s="15"/>
    </row>
    <row r="50" spans="1:13" x14ac:dyDescent="0.2">
      <c r="A50" s="10"/>
      <c r="B50" s="19" t="s">
        <v>0</v>
      </c>
      <c r="C50" s="18" t="s">
        <v>49</v>
      </c>
      <c r="D50" s="17">
        <v>34129.596999999994</v>
      </c>
      <c r="E50" s="17">
        <v>68094.744719940791</v>
      </c>
      <c r="F50" s="17">
        <v>105792.70845045583</v>
      </c>
      <c r="G50" s="17">
        <v>141600.69945359707</v>
      </c>
      <c r="H50" s="16">
        <f t="shared" ref="H50" si="11">SUM(D50:G50)</f>
        <v>349617.7496239937</v>
      </c>
      <c r="I50" s="42"/>
      <c r="J50" s="15"/>
    </row>
    <row r="51" spans="1:13" x14ac:dyDescent="0.2">
      <c r="A51" s="10"/>
      <c r="B51" s="19"/>
      <c r="C51" s="18"/>
      <c r="D51" s="23">
        <f t="shared" ref="D51:G51" si="12">SUM(D50)</f>
        <v>34129.596999999994</v>
      </c>
      <c r="E51" s="23">
        <f t="shared" si="12"/>
        <v>68094.744719940791</v>
      </c>
      <c r="F51" s="23">
        <f t="shared" si="12"/>
        <v>105792.70845045583</v>
      </c>
      <c r="G51" s="23">
        <f t="shared" si="12"/>
        <v>141600.69945359707</v>
      </c>
      <c r="H51" s="23">
        <f>SUM(H50)</f>
        <v>349617.7496239937</v>
      </c>
      <c r="I51" s="42"/>
      <c r="J51" s="15"/>
    </row>
    <row r="52" spans="1:13" x14ac:dyDescent="0.2">
      <c r="A52" s="10"/>
      <c r="B52" s="19"/>
      <c r="C52" s="18"/>
      <c r="D52" s="16"/>
      <c r="E52" s="16"/>
      <c r="F52" s="16"/>
      <c r="G52" s="16"/>
      <c r="H52" s="16"/>
      <c r="I52" s="42"/>
      <c r="J52" s="15"/>
    </row>
    <row r="53" spans="1:13" x14ac:dyDescent="0.2">
      <c r="A53" s="10"/>
      <c r="B53" s="22"/>
      <c r="C53" s="21" t="s">
        <v>41</v>
      </c>
      <c r="D53" s="20">
        <f t="shared" ref="D53:G53" si="13">+D51</f>
        <v>34129.596999999994</v>
      </c>
      <c r="E53" s="20">
        <f t="shared" si="13"/>
        <v>68094.744719940791</v>
      </c>
      <c r="F53" s="20">
        <f t="shared" si="13"/>
        <v>105792.70845045583</v>
      </c>
      <c r="G53" s="20">
        <f t="shared" si="13"/>
        <v>141600.69945359707</v>
      </c>
      <c r="H53" s="20">
        <f>+H51</f>
        <v>349617.7496239937</v>
      </c>
      <c r="I53" s="42"/>
      <c r="J53" s="15"/>
    </row>
    <row r="54" spans="1:13" ht="12.75" thickBot="1" x14ac:dyDescent="0.25">
      <c r="A54" s="10"/>
      <c r="B54" s="19"/>
      <c r="C54" s="18"/>
      <c r="D54" s="16"/>
      <c r="E54" s="16"/>
      <c r="F54" s="16"/>
      <c r="G54" s="16"/>
      <c r="H54" s="16"/>
      <c r="I54" s="42"/>
      <c r="J54" s="15"/>
    </row>
    <row r="55" spans="1:13" ht="12.75" thickBot="1" x14ac:dyDescent="0.25">
      <c r="A55" s="10"/>
      <c r="B55" s="14"/>
      <c r="C55" s="13" t="s">
        <v>42</v>
      </c>
      <c r="D55" s="12">
        <f t="shared" ref="D55:G55" si="14">D46+D53</f>
        <v>38798.596999999994</v>
      </c>
      <c r="E55" s="12">
        <f t="shared" si="14"/>
        <v>238350.04676525042</v>
      </c>
      <c r="F55" s="12">
        <f t="shared" si="14"/>
        <v>748949.05015434918</v>
      </c>
      <c r="G55" s="12">
        <f t="shared" si="14"/>
        <v>970676.41463206674</v>
      </c>
      <c r="H55" s="12">
        <f>H46+H53</f>
        <v>1996774.1085516664</v>
      </c>
      <c r="I55" s="42"/>
    </row>
    <row r="56" spans="1:13" x14ac:dyDescent="0.2">
      <c r="A56" s="10"/>
      <c r="B56" s="11"/>
      <c r="C56" s="10"/>
      <c r="I56" s="4"/>
      <c r="J56" s="9"/>
      <c r="M56" s="8"/>
    </row>
    <row r="57" spans="1:13" x14ac:dyDescent="0.2">
      <c r="B57" s="3"/>
      <c r="H57" s="7"/>
      <c r="I57" s="4"/>
    </row>
    <row r="58" spans="1:13" x14ac:dyDescent="0.2">
      <c r="B58" s="3"/>
      <c r="I58" s="4"/>
      <c r="M58" s="6"/>
    </row>
    <row r="59" spans="1:13" x14ac:dyDescent="0.2">
      <c r="B59" s="3"/>
      <c r="H59" s="5"/>
      <c r="I59" s="4"/>
    </row>
    <row r="60" spans="1:13" ht="13.5" customHeight="1" x14ac:dyDescent="0.2">
      <c r="B60" s="3"/>
      <c r="I60" s="4"/>
    </row>
    <row r="61" spans="1:13" x14ac:dyDescent="0.2">
      <c r="B61" s="3"/>
      <c r="I61" s="4"/>
    </row>
    <row r="62" spans="1:13" x14ac:dyDescent="0.2">
      <c r="B62" s="3"/>
    </row>
    <row r="63" spans="1:13" x14ac:dyDescent="0.2">
      <c r="B63" s="3"/>
    </row>
    <row r="64" spans="1:13" x14ac:dyDescent="0.2">
      <c r="B64" s="3"/>
    </row>
    <row r="65" spans="2:8" x14ac:dyDescent="0.2">
      <c r="B65" s="3"/>
    </row>
    <row r="66" spans="2:8" x14ac:dyDescent="0.2">
      <c r="B66" s="3"/>
      <c r="D66" s="2"/>
      <c r="E66" s="2"/>
      <c r="F66" s="2"/>
      <c r="G66" s="2"/>
      <c r="H66" s="2"/>
    </row>
  </sheetData>
  <pageMargins left="0.7" right="0.7" top="0.75" bottom="0.75" header="0.3" footer="0.3"/>
  <pageSetup paperSize="9" scale="67" orientation="landscape" horizontalDpi="300" verticalDpi="300" r:id="rId1"/>
  <colBreaks count="1" manualBreakCount="1">
    <brk id="8" max="1048575" man="1"/>
  </colBreaks>
  <ignoredErrors>
    <ignoredError sqref="D16:H55 H1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Report</vt:lpstr>
      <vt:lpstr>'Financial Report'!Print_Area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Maia Gotiashvili</cp:lastModifiedBy>
  <cp:lastPrinted>2019-05-29T15:26:47Z</cp:lastPrinted>
  <dcterms:created xsi:type="dcterms:W3CDTF">2019-05-29T13:13:16Z</dcterms:created>
  <dcterms:modified xsi:type="dcterms:W3CDTF">2019-06-03T06:44:25Z</dcterms:modified>
</cp:coreProperties>
</file>